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LORD-qPCR\"/>
    </mc:Choice>
  </mc:AlternateContent>
  <bookViews>
    <workbookView xWindow="0" yWindow="0" windowWidth="19200" windowHeight="1159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B43" i="1"/>
  <c r="B46" i="1"/>
  <c r="C46" i="1"/>
  <c r="F30" i="1"/>
  <c r="F29" i="1"/>
  <c r="F28" i="1"/>
  <c r="G30" i="1"/>
  <c r="G29" i="1"/>
  <c r="G28" i="1"/>
  <c r="G11" i="1"/>
  <c r="G10" i="1"/>
  <c r="G9" i="1"/>
  <c r="F11" i="1"/>
  <c r="F10" i="1"/>
  <c r="F9" i="1"/>
  <c r="C43" i="1"/>
  <c r="C35" i="1"/>
  <c r="B35" i="1"/>
  <c r="B34" i="1"/>
  <c r="B33" i="1"/>
  <c r="C34" i="1"/>
  <c r="C33" i="1"/>
  <c r="B14" i="1"/>
  <c r="C16" i="1"/>
  <c r="B16" i="1"/>
  <c r="C15" i="1"/>
  <c r="B15" i="1"/>
  <c r="C14" i="1"/>
  <c r="C29" i="1"/>
  <c r="C28" i="1"/>
  <c r="B28" i="1"/>
  <c r="C30" i="1"/>
  <c r="B30" i="1"/>
  <c r="B29" i="1"/>
  <c r="C11" i="1"/>
  <c r="B11" i="1"/>
  <c r="C10" i="1"/>
  <c r="B10" i="1"/>
  <c r="C9" i="1"/>
  <c r="B9" i="1"/>
</calcChain>
</file>

<file path=xl/sharedStrings.xml><?xml version="1.0" encoding="utf-8"?>
<sst xmlns="http://schemas.openxmlformats.org/spreadsheetml/2006/main" count="80" uniqueCount="25">
  <si>
    <t>Cell line</t>
    <phoneticPr fontId="1" type="noConversion"/>
  </si>
  <si>
    <t>MDA-MB-436</t>
    <phoneticPr fontId="1" type="noConversion"/>
  </si>
  <si>
    <t>MDA-MB-231</t>
    <phoneticPr fontId="1" type="noConversion"/>
  </si>
  <si>
    <t>Sum149pt</t>
    <phoneticPr fontId="1" type="noConversion"/>
  </si>
  <si>
    <t>Selenite1</t>
    <phoneticPr fontId="1" type="noConversion"/>
  </si>
  <si>
    <t>Selenite 2</t>
    <phoneticPr fontId="1" type="noConversion"/>
  </si>
  <si>
    <t>Selenite 3</t>
    <phoneticPr fontId="1" type="noConversion"/>
  </si>
  <si>
    <t>MSA 1</t>
    <phoneticPr fontId="1" type="noConversion"/>
  </si>
  <si>
    <t>MSA 2</t>
    <phoneticPr fontId="1" type="noConversion"/>
  </si>
  <si>
    <t>MSA 3</t>
    <phoneticPr fontId="1" type="noConversion"/>
  </si>
  <si>
    <t>P53</t>
    <phoneticPr fontId="1" type="noConversion"/>
  </si>
  <si>
    <t>Mito</t>
    <phoneticPr fontId="1" type="noConversion"/>
  </si>
  <si>
    <t>Selenite</t>
    <phoneticPr fontId="1" type="noConversion"/>
  </si>
  <si>
    <t>MSA</t>
    <phoneticPr fontId="1" type="noConversion"/>
  </si>
  <si>
    <t>Sem</t>
    <phoneticPr fontId="1" type="noConversion"/>
  </si>
  <si>
    <t>B2M</t>
    <phoneticPr fontId="1" type="noConversion"/>
  </si>
  <si>
    <t xml:space="preserve">MDA-MB-436 B2M vs P53 </t>
    <phoneticPr fontId="1" type="noConversion"/>
  </si>
  <si>
    <t xml:space="preserve">P53 </t>
    <phoneticPr fontId="1" type="noConversion"/>
  </si>
  <si>
    <t>Selenite</t>
    <phoneticPr fontId="1" type="noConversion"/>
  </si>
  <si>
    <t xml:space="preserve">MDA-MB-436 vs MDA-MB-231 </t>
    <phoneticPr fontId="1" type="noConversion"/>
  </si>
  <si>
    <t xml:space="preserve">MDA-MB-436 vs Sum149pt </t>
    <phoneticPr fontId="1" type="noConversion"/>
  </si>
  <si>
    <t>MSA</t>
    <phoneticPr fontId="1" type="noConversion"/>
  </si>
  <si>
    <t xml:space="preserve">MDA-MB-231 vs Sum149pt </t>
    <phoneticPr fontId="1" type="noConversion"/>
  </si>
  <si>
    <t>ttest</t>
    <phoneticPr fontId="1" type="noConversion"/>
  </si>
  <si>
    <t>B2M selenite vs P53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</si>
</sst>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8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LORD-qPCR of P53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Selenite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Sheet1!$B$14:$B$16</c:f>
                <c:numCache>
                  <c:formatCode>General</c:formatCode>
                  <c:ptCount val="3"/>
                  <c:pt idx="0">
                    <c:v>0.83865633273972517</c:v>
                  </c:pt>
                  <c:pt idx="1">
                    <c:v>3.2106749030902106</c:v>
                  </c:pt>
                  <c:pt idx="2">
                    <c:v>1.4749999999999999</c:v>
                  </c:pt>
                </c:numCache>
              </c:numRef>
            </c:plus>
            <c:minus>
              <c:numRef>
                <c:f>Sheet1!$B$14:$B$16</c:f>
                <c:numCache>
                  <c:formatCode>General</c:formatCode>
                  <c:ptCount val="3"/>
                  <c:pt idx="0">
                    <c:v>0.83865633273972517</c:v>
                  </c:pt>
                  <c:pt idx="1">
                    <c:v>3.2106749030902106</c:v>
                  </c:pt>
                  <c:pt idx="2">
                    <c:v>1.4749999999999999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Sheet1!$A$9:$A$11</c:f>
              <c:strCache>
                <c:ptCount val="3"/>
                <c:pt idx="0">
                  <c:v>MDA-MB-436</c:v>
                </c:pt>
                <c:pt idx="1">
                  <c:v>MDA-MB-231</c:v>
                </c:pt>
                <c:pt idx="2">
                  <c:v>Sum149pt</c:v>
                </c:pt>
              </c:strCache>
            </c:strRef>
          </c:cat>
          <c:val>
            <c:numRef>
              <c:f>Sheet1!$B$9:$B$11</c:f>
              <c:numCache>
                <c:formatCode>General</c:formatCode>
                <c:ptCount val="3"/>
                <c:pt idx="0">
                  <c:v>0.97666666666666668</c:v>
                </c:pt>
                <c:pt idx="1">
                  <c:v>-3.39</c:v>
                </c:pt>
                <c:pt idx="2">
                  <c:v>-0.74500000000000011</c:v>
                </c:pt>
              </c:numCache>
            </c:numRef>
          </c:val>
        </c:ser>
        <c:ser>
          <c:idx val="1"/>
          <c:order val="1"/>
          <c:tx>
            <c:strRef>
              <c:f>Sheet1!$C$8</c:f>
              <c:strCache>
                <c:ptCount val="1"/>
                <c:pt idx="0">
                  <c:v>MSA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Sheet1!$C$14:$C$16</c:f>
                <c:numCache>
                  <c:formatCode>General</c:formatCode>
                  <c:ptCount val="3"/>
                  <c:pt idx="0">
                    <c:v>0.67787248882891771</c:v>
                  </c:pt>
                  <c:pt idx="1">
                    <c:v>2.3458781819277075</c:v>
                  </c:pt>
                  <c:pt idx="2">
                    <c:v>0.22999999999999993</c:v>
                  </c:pt>
                </c:numCache>
              </c:numRef>
            </c:plus>
            <c:minus>
              <c:numRef>
                <c:f>Sheet1!$C$14:$C$16</c:f>
                <c:numCache>
                  <c:formatCode>General</c:formatCode>
                  <c:ptCount val="3"/>
                  <c:pt idx="0">
                    <c:v>0.67787248882891771</c:v>
                  </c:pt>
                  <c:pt idx="1">
                    <c:v>2.3458781819277075</c:v>
                  </c:pt>
                  <c:pt idx="2">
                    <c:v>0.22999999999999993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Sheet1!$A$9:$A$11</c:f>
              <c:strCache>
                <c:ptCount val="3"/>
                <c:pt idx="0">
                  <c:v>MDA-MB-436</c:v>
                </c:pt>
                <c:pt idx="1">
                  <c:v>MDA-MB-231</c:v>
                </c:pt>
                <c:pt idx="2">
                  <c:v>Sum149pt</c:v>
                </c:pt>
              </c:strCache>
            </c:strRef>
          </c:cat>
          <c:val>
            <c:numRef>
              <c:f>Sheet1!$C$9:$C$11</c:f>
              <c:numCache>
                <c:formatCode>General</c:formatCode>
                <c:ptCount val="3"/>
                <c:pt idx="0">
                  <c:v>0.17333333333333334</c:v>
                </c:pt>
                <c:pt idx="1">
                  <c:v>-3.4766666666666666</c:v>
                </c:pt>
                <c:pt idx="2">
                  <c:v>0.41000000000000003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4196032"/>
        <c:axId val="294196816"/>
      </c:barChart>
      <c:catAx>
        <c:axId val="29419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4196816"/>
        <c:crosses val="autoZero"/>
        <c:auto val="1"/>
        <c:lblAlgn val="ctr"/>
        <c:lblOffset val="100"/>
        <c:noMultiLvlLbl val="0"/>
      </c:catAx>
      <c:valAx>
        <c:axId val="29419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419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Lord-qPCR of mitochondria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Sheet1!$B$27</c:f>
              <c:strCache>
                <c:ptCount val="1"/>
                <c:pt idx="0">
                  <c:v>Selenite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Sheet1!$B$33:$B$35</c:f>
                <c:numCache>
                  <c:formatCode>General</c:formatCode>
                  <c:ptCount val="3"/>
                  <c:pt idx="0">
                    <c:v>0.7092797598816547</c:v>
                  </c:pt>
                  <c:pt idx="1">
                    <c:v>0.19919281557771551</c:v>
                  </c:pt>
                  <c:pt idx="2">
                    <c:v>4.4999999999999984E-2</c:v>
                  </c:pt>
                </c:numCache>
              </c:numRef>
            </c:plus>
            <c:minus>
              <c:numRef>
                <c:f>Sheet1!$B$33:$B$35</c:f>
                <c:numCache>
                  <c:formatCode>General</c:formatCode>
                  <c:ptCount val="3"/>
                  <c:pt idx="0">
                    <c:v>0.7092797598816547</c:v>
                  </c:pt>
                  <c:pt idx="1">
                    <c:v>0.19919281557771551</c:v>
                  </c:pt>
                  <c:pt idx="2">
                    <c:v>4.4999999999999984E-2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Sheet1!$A$28:$A$30</c:f>
              <c:strCache>
                <c:ptCount val="3"/>
                <c:pt idx="0">
                  <c:v>MDA-MB-436</c:v>
                </c:pt>
                <c:pt idx="1">
                  <c:v>MDA-MB-231</c:v>
                </c:pt>
                <c:pt idx="2">
                  <c:v>Sum149pt</c:v>
                </c:pt>
              </c:strCache>
            </c:strRef>
          </c:cat>
          <c:val>
            <c:numRef>
              <c:f>Sheet1!$B$28:$B$30</c:f>
              <c:numCache>
                <c:formatCode>General</c:formatCode>
                <c:ptCount val="3"/>
                <c:pt idx="0">
                  <c:v>1.0966666666666667</c:v>
                </c:pt>
                <c:pt idx="1">
                  <c:v>0.43333333333333335</c:v>
                </c:pt>
                <c:pt idx="2">
                  <c:v>0.68500000000000005</c:v>
                </c:pt>
              </c:numCache>
            </c:numRef>
          </c:val>
        </c:ser>
        <c:ser>
          <c:idx val="1"/>
          <c:order val="1"/>
          <c:tx>
            <c:strRef>
              <c:f>Sheet1!$C$27</c:f>
              <c:strCache>
                <c:ptCount val="1"/>
                <c:pt idx="0">
                  <c:v>MSA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Sheet1!$C$33:$C$35</c:f>
                <c:numCache>
                  <c:formatCode>General</c:formatCode>
                  <c:ptCount val="3"/>
                  <c:pt idx="0">
                    <c:v>0.45621632295801667</c:v>
                  </c:pt>
                  <c:pt idx="1">
                    <c:v>0.25514701644346161</c:v>
                  </c:pt>
                  <c:pt idx="2">
                    <c:v>1.2</c:v>
                  </c:pt>
                </c:numCache>
              </c:numRef>
            </c:plus>
            <c:minus>
              <c:numRef>
                <c:f>Sheet1!$C$33:$C$35</c:f>
                <c:numCache>
                  <c:formatCode>General</c:formatCode>
                  <c:ptCount val="3"/>
                  <c:pt idx="0">
                    <c:v>0.45621632295801667</c:v>
                  </c:pt>
                  <c:pt idx="1">
                    <c:v>0.25514701644346161</c:v>
                  </c:pt>
                  <c:pt idx="2">
                    <c:v>1.2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Sheet1!$A$28:$A$30</c:f>
              <c:strCache>
                <c:ptCount val="3"/>
                <c:pt idx="0">
                  <c:v>MDA-MB-436</c:v>
                </c:pt>
                <c:pt idx="1">
                  <c:v>MDA-MB-231</c:v>
                </c:pt>
                <c:pt idx="2">
                  <c:v>Sum149pt</c:v>
                </c:pt>
              </c:strCache>
            </c:strRef>
          </c:cat>
          <c:val>
            <c:numRef>
              <c:f>Sheet1!$C$28:$C$30</c:f>
              <c:numCache>
                <c:formatCode>General</c:formatCode>
                <c:ptCount val="3"/>
                <c:pt idx="0">
                  <c:v>0.47</c:v>
                </c:pt>
                <c:pt idx="1">
                  <c:v>0.66999999999999993</c:v>
                </c:pt>
                <c:pt idx="2">
                  <c:v>-1.02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9545624"/>
        <c:axId val="299546408"/>
      </c:barChart>
      <c:catAx>
        <c:axId val="299545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9546408"/>
        <c:crosses val="autoZero"/>
        <c:auto val="1"/>
        <c:lblAlgn val="ctr"/>
        <c:lblOffset val="100"/>
        <c:noMultiLvlLbl val="0"/>
      </c:catAx>
      <c:valAx>
        <c:axId val="299546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9545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Sheet1!$A$43</c:f>
              <c:strCache>
                <c:ptCount val="1"/>
                <c:pt idx="0">
                  <c:v>MDA-MB-436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Sheet1!$B$46:$C$46</c:f>
                <c:numCache>
                  <c:formatCode>General</c:formatCode>
                  <c:ptCount val="2"/>
                  <c:pt idx="0">
                    <c:v>0.40037482438335176</c:v>
                  </c:pt>
                  <c:pt idx="1">
                    <c:v>1.4020817855365406</c:v>
                  </c:pt>
                </c:numCache>
              </c:numRef>
            </c:plus>
            <c:minus>
              <c:numRef>
                <c:f>Sheet1!$B$46:$C$46</c:f>
                <c:numCache>
                  <c:formatCode>General</c:formatCode>
                  <c:ptCount val="2"/>
                  <c:pt idx="0">
                    <c:v>0.40037482438335176</c:v>
                  </c:pt>
                  <c:pt idx="1">
                    <c:v>1.4020817855365406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Sheet1!$B$42:$C$42</c:f>
              <c:strCache>
                <c:ptCount val="2"/>
                <c:pt idx="0">
                  <c:v>Selenite</c:v>
                </c:pt>
                <c:pt idx="1">
                  <c:v>MSA</c:v>
                </c:pt>
              </c:strCache>
            </c:strRef>
          </c:cat>
          <c:val>
            <c:numRef>
              <c:f>Sheet1!$B$43:$C$43</c:f>
              <c:numCache>
                <c:formatCode>General</c:formatCode>
                <c:ptCount val="2"/>
                <c:pt idx="0">
                  <c:v>1.72</c:v>
                </c:pt>
                <c:pt idx="1">
                  <c:v>8.9999999999999927E-2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9540528"/>
        <c:axId val="299542488"/>
      </c:barChart>
      <c:catAx>
        <c:axId val="29954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9542488"/>
        <c:crosses val="autoZero"/>
        <c:auto val="1"/>
        <c:lblAlgn val="ctr"/>
        <c:lblOffset val="100"/>
        <c:noMultiLvlLbl val="0"/>
      </c:catAx>
      <c:valAx>
        <c:axId val="299542488"/>
        <c:scaling>
          <c:orientation val="minMax"/>
          <c:max val="4"/>
          <c:min val="-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9540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Sheet1!$A$52</c:f>
              <c:strCache>
                <c:ptCount val="1"/>
                <c:pt idx="0">
                  <c:v>B2M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Sheet1!$B$46:$C$46</c:f>
                <c:numCache>
                  <c:formatCode>General</c:formatCode>
                  <c:ptCount val="2"/>
                  <c:pt idx="0">
                    <c:v>0.40037482438335176</c:v>
                  </c:pt>
                  <c:pt idx="1">
                    <c:v>1.4020817855365406</c:v>
                  </c:pt>
                </c:numCache>
              </c:numRef>
            </c:plus>
            <c:minus>
              <c:numRef>
                <c:f>Sheet1!$B$46:$C$46</c:f>
                <c:numCache>
                  <c:formatCode>General</c:formatCode>
                  <c:ptCount val="2"/>
                  <c:pt idx="0">
                    <c:v>0.40037482438335176</c:v>
                  </c:pt>
                  <c:pt idx="1">
                    <c:v>1.4020817855365406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Sheet1!$B$51:$C$51</c:f>
              <c:strCache>
                <c:ptCount val="2"/>
                <c:pt idx="0">
                  <c:v>Selenite</c:v>
                </c:pt>
                <c:pt idx="1">
                  <c:v>MSA</c:v>
                </c:pt>
              </c:strCache>
            </c:strRef>
          </c:cat>
          <c:val>
            <c:numRef>
              <c:f>Sheet1!$B$52:$C$52</c:f>
              <c:numCache>
                <c:formatCode>General</c:formatCode>
                <c:ptCount val="2"/>
                <c:pt idx="0">
                  <c:v>1.72</c:v>
                </c:pt>
                <c:pt idx="1">
                  <c:v>8.99999999999999E-2</c:v>
                </c:pt>
              </c:numCache>
            </c:numRef>
          </c:val>
        </c:ser>
        <c:ser>
          <c:idx val="1"/>
          <c:order val="1"/>
          <c:tx>
            <c:strRef>
              <c:f>Sheet1!$A$53</c:f>
              <c:strCache>
                <c:ptCount val="1"/>
                <c:pt idx="0">
                  <c:v>P53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Sheet1!$B$14:$C$14</c:f>
                <c:numCache>
                  <c:formatCode>General</c:formatCode>
                  <c:ptCount val="2"/>
                  <c:pt idx="0">
                    <c:v>0.83865633273972517</c:v>
                  </c:pt>
                  <c:pt idx="1">
                    <c:v>0.67787248882891771</c:v>
                  </c:pt>
                </c:numCache>
              </c:numRef>
            </c:plus>
            <c:minus>
              <c:numRef>
                <c:f>Sheet1!$B$14:$C$14</c:f>
                <c:numCache>
                  <c:formatCode>General</c:formatCode>
                  <c:ptCount val="2"/>
                  <c:pt idx="0">
                    <c:v>0.83865633273972517</c:v>
                  </c:pt>
                  <c:pt idx="1">
                    <c:v>0.67787248882891771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Sheet1!$B$51:$C$51</c:f>
              <c:strCache>
                <c:ptCount val="2"/>
                <c:pt idx="0">
                  <c:v>Selenite</c:v>
                </c:pt>
                <c:pt idx="1">
                  <c:v>MSA</c:v>
                </c:pt>
              </c:strCache>
            </c:strRef>
          </c:cat>
          <c:val>
            <c:numRef>
              <c:f>Sheet1!$B$53:$C$53</c:f>
              <c:numCache>
                <c:formatCode>General</c:formatCode>
                <c:ptCount val="2"/>
                <c:pt idx="0">
                  <c:v>0.97666666666666668</c:v>
                </c:pt>
                <c:pt idx="1">
                  <c:v>0.17333333333333334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9540920"/>
        <c:axId val="299547192"/>
      </c:barChart>
      <c:catAx>
        <c:axId val="299540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9547192"/>
        <c:crosses val="autoZero"/>
        <c:auto val="1"/>
        <c:lblAlgn val="ctr"/>
        <c:lblOffset val="100"/>
        <c:noMultiLvlLbl val="0"/>
      </c:catAx>
      <c:valAx>
        <c:axId val="299547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99540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361949</xdr:colOff>
      <xdr:row>1</xdr:row>
      <xdr:rowOff>133350</xdr:rowOff>
    </xdr:from>
    <xdr:to>
      <xdr:col>18</xdr:col>
      <xdr:colOff>523874</xdr:colOff>
      <xdr:row>16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114300</xdr:colOff>
      <xdr:row>19</xdr:row>
      <xdr:rowOff>80962</xdr:rowOff>
    </xdr:from>
    <xdr:to>
      <xdr:col>17</xdr:col>
      <xdr:colOff>419100</xdr:colOff>
      <xdr:row>33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28575</xdr:colOff>
      <xdr:row>38</xdr:row>
      <xdr:rowOff>128587</xdr:rowOff>
    </xdr:from>
    <xdr:to>
      <xdr:col>17</xdr:col>
      <xdr:colOff>333375</xdr:colOff>
      <xdr:row>52</xdr:row>
      <xdr:rowOff>71437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1771650</xdr:colOff>
      <xdr:row>56</xdr:row>
      <xdr:rowOff>80962</xdr:rowOff>
    </xdr:from>
    <xdr:to>
      <xdr:col>14</xdr:col>
      <xdr:colOff>247650</xdr:colOff>
      <xdr:row>70</xdr:row>
      <xdr:rowOff>23812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F47" sqref="F47"/>
    </sheetView>
  </sheetViews>
  <sheetFormatPr defaultRowHeight="15.75" x14ac:dyDescent="0.25"/>
  <cols>
    <col min="1" max="1" width="14.140625" customWidth="1"/>
    <col min="2" max="2" width="13" customWidth="1"/>
    <col min="5" max="5" width="28.140625" customWidth="1"/>
  </cols>
  <sheetData>
    <row r="1" spans="1:7" x14ac:dyDescent="0.25">
      <c r="A1" s="1" t="s">
        <v>10</v>
      </c>
    </row>
    <row r="2" spans="1:7" x14ac:dyDescent="0.25">
      <c r="A2" t="s">
        <v>0</v>
      </c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</row>
    <row r="3" spans="1:7" x14ac:dyDescent="0.25">
      <c r="A3" t="s">
        <v>1</v>
      </c>
      <c r="B3">
        <v>-0.62</v>
      </c>
      <c r="C3">
        <v>2.2200000000000002</v>
      </c>
      <c r="D3">
        <v>1.33</v>
      </c>
      <c r="E3">
        <v>-0.84</v>
      </c>
      <c r="F3">
        <v>1.46</v>
      </c>
      <c r="G3">
        <v>-0.1</v>
      </c>
    </row>
    <row r="4" spans="1:7" x14ac:dyDescent="0.25">
      <c r="A4" t="s">
        <v>2</v>
      </c>
      <c r="B4">
        <v>1.1299999999999999</v>
      </c>
      <c r="C4">
        <v>-1.7</v>
      </c>
      <c r="D4">
        <v>-9.6</v>
      </c>
      <c r="E4">
        <v>-4.5999999999999996</v>
      </c>
      <c r="F4">
        <v>1.03</v>
      </c>
      <c r="G4">
        <v>-6.86</v>
      </c>
    </row>
    <row r="5" spans="1:7" x14ac:dyDescent="0.25">
      <c r="A5" t="s">
        <v>3</v>
      </c>
      <c r="B5">
        <v>0.73</v>
      </c>
      <c r="C5">
        <v>-2.2200000000000002</v>
      </c>
      <c r="E5">
        <v>0.64</v>
      </c>
      <c r="F5">
        <v>0.18</v>
      </c>
    </row>
    <row r="8" spans="1:7" x14ac:dyDescent="0.25">
      <c r="A8" t="s">
        <v>0</v>
      </c>
      <c r="B8" t="s">
        <v>12</v>
      </c>
      <c r="C8" t="s">
        <v>13</v>
      </c>
      <c r="F8" t="s">
        <v>18</v>
      </c>
      <c r="G8" t="s">
        <v>21</v>
      </c>
    </row>
    <row r="9" spans="1:7" x14ac:dyDescent="0.25">
      <c r="A9" t="s">
        <v>1</v>
      </c>
      <c r="B9">
        <f>AVERAGE(B3:D3)</f>
        <v>0.97666666666666668</v>
      </c>
      <c r="C9">
        <f>AVERAGE(E3:G3)</f>
        <v>0.17333333333333334</v>
      </c>
      <c r="E9" t="s">
        <v>19</v>
      </c>
      <c r="F9">
        <f>TTEST(B3:D3,B4:D4,1,1)</f>
        <v>0.1779611235868353</v>
      </c>
      <c r="G9">
        <f>TTEST(E3:G3,E4:G4,1,1)</f>
        <v>9.1985930740175581E-2</v>
      </c>
    </row>
    <row r="10" spans="1:7" x14ac:dyDescent="0.25">
      <c r="A10" t="s">
        <v>2</v>
      </c>
      <c r="B10">
        <f>AVERAGE(B4:D4)</f>
        <v>-3.39</v>
      </c>
      <c r="C10">
        <f>AVERAGE(E4:G4)</f>
        <v>-3.4766666666666666</v>
      </c>
      <c r="E10" t="s">
        <v>20</v>
      </c>
      <c r="F10">
        <f>TTEST(B3:D3,B5:D5,1,1)</f>
        <v>0.34395614906550542</v>
      </c>
      <c r="G10">
        <f>TTEST(E3:G3,E5:G5,1,1)</f>
        <v>0.4769743125494208</v>
      </c>
    </row>
    <row r="11" spans="1:7" x14ac:dyDescent="0.25">
      <c r="A11" t="s">
        <v>3</v>
      </c>
      <c r="B11">
        <f>AVERAGE(B5:C5)</f>
        <v>-0.74500000000000011</v>
      </c>
      <c r="C11">
        <f>AVERAGE(E5:F5)</f>
        <v>0.41000000000000003</v>
      </c>
      <c r="E11" t="s">
        <v>22</v>
      </c>
      <c r="F11">
        <f>TTEST(B4:D4,B5:D5,1,1)</f>
        <v>4.1285599839845005E-2</v>
      </c>
      <c r="G11">
        <f>TTEST(E4:G4,E5:G5,1,1)</f>
        <v>0.30118836675060445</v>
      </c>
    </row>
    <row r="13" spans="1:7" x14ac:dyDescent="0.25">
      <c r="A13" t="s">
        <v>14</v>
      </c>
      <c r="B13" t="s">
        <v>12</v>
      </c>
      <c r="C13" t="s">
        <v>13</v>
      </c>
    </row>
    <row r="14" spans="1:7" x14ac:dyDescent="0.25">
      <c r="A14" t="s">
        <v>1</v>
      </c>
      <c r="B14">
        <f>STDEV(B3:D3)/SQRT(3)</f>
        <v>0.83865633273972517</v>
      </c>
      <c r="C14">
        <f>STDEV(E3:G3)/SQRT(3)</f>
        <v>0.67787248882891771</v>
      </c>
    </row>
    <row r="15" spans="1:7" x14ac:dyDescent="0.25">
      <c r="A15" t="s">
        <v>2</v>
      </c>
      <c r="B15">
        <f>STDEV(B4:D4)/SQRT(3)</f>
        <v>3.2106749030902106</v>
      </c>
      <c r="C15">
        <f>STDEV(E4:G4)/SQRT(3)</f>
        <v>2.3458781819277075</v>
      </c>
    </row>
    <row r="16" spans="1:7" x14ac:dyDescent="0.25">
      <c r="A16" t="s">
        <v>3</v>
      </c>
      <c r="B16">
        <f>STDEV(B5:D5)/SQRT(2)</f>
        <v>1.4749999999999999</v>
      </c>
      <c r="C16">
        <f>STDEV(E5:G5)/SQRT(2)</f>
        <v>0.22999999999999993</v>
      </c>
    </row>
    <row r="20" spans="1:7" x14ac:dyDescent="0.25">
      <c r="A20" s="1" t="s">
        <v>11</v>
      </c>
    </row>
    <row r="21" spans="1:7" x14ac:dyDescent="0.25">
      <c r="A21" t="s">
        <v>0</v>
      </c>
      <c r="B21" t="s">
        <v>4</v>
      </c>
      <c r="C21" t="s">
        <v>5</v>
      </c>
      <c r="D21" t="s">
        <v>6</v>
      </c>
      <c r="E21" t="s">
        <v>7</v>
      </c>
      <c r="F21" t="s">
        <v>8</v>
      </c>
      <c r="G21" t="s">
        <v>9</v>
      </c>
    </row>
    <row r="22" spans="1:7" x14ac:dyDescent="0.25">
      <c r="A22" t="s">
        <v>1</v>
      </c>
      <c r="B22">
        <v>-0.3</v>
      </c>
      <c r="C22">
        <v>1.58</v>
      </c>
      <c r="D22">
        <v>2.0099999999999998</v>
      </c>
      <c r="E22">
        <v>0.49</v>
      </c>
      <c r="F22">
        <v>1.25</v>
      </c>
      <c r="G22">
        <v>-0.33</v>
      </c>
    </row>
    <row r="23" spans="1:7" x14ac:dyDescent="0.25">
      <c r="A23" t="s">
        <v>2</v>
      </c>
      <c r="B23">
        <v>0.78</v>
      </c>
      <c r="C23">
        <v>0.09</v>
      </c>
      <c r="D23">
        <v>0.43</v>
      </c>
      <c r="E23">
        <v>0.57999999999999996</v>
      </c>
      <c r="F23">
        <v>1.1499999999999999</v>
      </c>
      <c r="G23">
        <v>0.28000000000000003</v>
      </c>
    </row>
    <row r="24" spans="1:7" x14ac:dyDescent="0.25">
      <c r="A24" t="s">
        <v>3</v>
      </c>
      <c r="B24">
        <v>0.73</v>
      </c>
      <c r="C24">
        <v>0.64</v>
      </c>
      <c r="E24">
        <v>-2.2200000000000002</v>
      </c>
      <c r="F24">
        <v>0.18</v>
      </c>
    </row>
    <row r="27" spans="1:7" x14ac:dyDescent="0.25">
      <c r="A27" t="s">
        <v>0</v>
      </c>
      <c r="B27" t="s">
        <v>12</v>
      </c>
      <c r="C27" t="s">
        <v>13</v>
      </c>
      <c r="F27" t="s">
        <v>18</v>
      </c>
      <c r="G27" t="s">
        <v>21</v>
      </c>
    </row>
    <row r="28" spans="1:7" x14ac:dyDescent="0.25">
      <c r="A28" t="s">
        <v>1</v>
      </c>
      <c r="B28">
        <f>AVERAGE(B22:D22)</f>
        <v>1.0966666666666667</v>
      </c>
      <c r="C28">
        <f>AVERAGE(E22:G22)</f>
        <v>0.47</v>
      </c>
      <c r="E28" t="s">
        <v>19</v>
      </c>
      <c r="F28">
        <f>TTEST(B22:D22,B23:D23,1,1)</f>
        <v>0.26315363688649823</v>
      </c>
      <c r="G28">
        <f>TTEST(E22:G22,E23:G23,1,1)</f>
        <v>0.2227209899567611</v>
      </c>
    </row>
    <row r="29" spans="1:7" x14ac:dyDescent="0.25">
      <c r="A29" t="s">
        <v>2</v>
      </c>
      <c r="B29">
        <f>AVERAGE(B23:D23)</f>
        <v>0.43333333333333335</v>
      </c>
      <c r="C29">
        <f>AVERAGE(E23:G23)</f>
        <v>0.66999999999999993</v>
      </c>
      <c r="E29" t="s">
        <v>20</v>
      </c>
      <c r="F29">
        <f>TTEST(B22:D22,B24:D24,1,1)</f>
        <v>0.48546802846987869</v>
      </c>
      <c r="G29">
        <f>TTEST(E22:G22,E24:G24,1,1)</f>
        <v>0.13030116957548454</v>
      </c>
    </row>
    <row r="30" spans="1:7" x14ac:dyDescent="0.25">
      <c r="A30" t="s">
        <v>3</v>
      </c>
      <c r="B30">
        <f>AVERAGE(B24:C24)</f>
        <v>0.68500000000000005</v>
      </c>
      <c r="C30">
        <f>AVERAGE(E24:F24)</f>
        <v>-1.02</v>
      </c>
      <c r="E30" t="s">
        <v>22</v>
      </c>
      <c r="F30">
        <f>TTEST(B23:D23,B24:D24,1,1)</f>
        <v>0.2788579383763044</v>
      </c>
      <c r="G30">
        <f>TTEST(E23:G23,E24:G24,1,1)</f>
        <v>0.14384696033042588</v>
      </c>
    </row>
    <row r="32" spans="1:7" x14ac:dyDescent="0.25">
      <c r="A32" t="s">
        <v>14</v>
      </c>
      <c r="B32" t="s">
        <v>12</v>
      </c>
      <c r="C32" t="s">
        <v>13</v>
      </c>
    </row>
    <row r="33" spans="1:7" x14ac:dyDescent="0.25">
      <c r="A33" t="s">
        <v>1</v>
      </c>
      <c r="B33">
        <f>STDEV(B22:D22)/SQRT(3)</f>
        <v>0.7092797598816547</v>
      </c>
      <c r="C33">
        <f>STDEV(E22:G22)/SQRT(3)</f>
        <v>0.45621632295801667</v>
      </c>
    </row>
    <row r="34" spans="1:7" x14ac:dyDescent="0.25">
      <c r="A34" t="s">
        <v>2</v>
      </c>
      <c r="B34">
        <f>STDEV(B23:D23)/SQRT(3)</f>
        <v>0.19919281557771551</v>
      </c>
      <c r="C34">
        <f>STDEV(E23:G23)/SQRT(3)</f>
        <v>0.25514701644346161</v>
      </c>
    </row>
    <row r="35" spans="1:7" x14ac:dyDescent="0.25">
      <c r="A35" t="s">
        <v>3</v>
      </c>
      <c r="B35">
        <f>STDEV(B24:C24)/SQRT(2)</f>
        <v>4.4999999999999984E-2</v>
      </c>
      <c r="C35">
        <f>STDEV(E24:F24)/SQRT(2)</f>
        <v>1.2</v>
      </c>
    </row>
    <row r="38" spans="1:7" x14ac:dyDescent="0.25">
      <c r="A38" s="1" t="s">
        <v>15</v>
      </c>
    </row>
    <row r="39" spans="1:7" x14ac:dyDescent="0.25">
      <c r="A39" t="s">
        <v>0</v>
      </c>
      <c r="B39" t="s">
        <v>4</v>
      </c>
      <c r="C39" t="s">
        <v>5</v>
      </c>
      <c r="D39" t="s">
        <v>6</v>
      </c>
      <c r="E39" t="s">
        <v>7</v>
      </c>
      <c r="F39" t="s">
        <v>8</v>
      </c>
      <c r="G39" t="s">
        <v>9</v>
      </c>
    </row>
    <row r="40" spans="1:7" x14ac:dyDescent="0.25">
      <c r="A40" t="s">
        <v>1</v>
      </c>
      <c r="B40">
        <v>2.15</v>
      </c>
      <c r="C40">
        <v>2.09</v>
      </c>
      <c r="D40">
        <v>0.92</v>
      </c>
      <c r="E40">
        <v>-2.41</v>
      </c>
      <c r="F40">
        <v>2.44</v>
      </c>
      <c r="G40">
        <v>0.24</v>
      </c>
    </row>
    <row r="42" spans="1:7" x14ac:dyDescent="0.25">
      <c r="A42" t="s">
        <v>0</v>
      </c>
      <c r="B42" t="s">
        <v>12</v>
      </c>
      <c r="C42" t="s">
        <v>13</v>
      </c>
    </row>
    <row r="43" spans="1:7" x14ac:dyDescent="0.25">
      <c r="A43" t="s">
        <v>1</v>
      </c>
      <c r="B43">
        <f>AVERAGE(B40:D40)</f>
        <v>1.72</v>
      </c>
      <c r="C43">
        <f>AVERAGE(E40:G40)</f>
        <v>8.9999999999999927E-2</v>
      </c>
    </row>
    <row r="45" spans="1:7" x14ac:dyDescent="0.25">
      <c r="A45" t="s">
        <v>14</v>
      </c>
      <c r="B45" t="s">
        <v>12</v>
      </c>
      <c r="C45" t="s">
        <v>13</v>
      </c>
      <c r="E45" t="s">
        <v>23</v>
      </c>
    </row>
    <row r="46" spans="1:7" x14ac:dyDescent="0.25">
      <c r="A46" t="s">
        <v>1</v>
      </c>
      <c r="B46">
        <f>STDEV(B40:D40)/SQRT(3)</f>
        <v>0.40037482438335176</v>
      </c>
      <c r="C46">
        <f>STDEV(E40:G40)/SQRT(3)</f>
        <v>1.4020817855365406</v>
      </c>
      <c r="E46" t="s">
        <v>24</v>
      </c>
      <c r="F46">
        <f>TTEST(B3:D3,B40:D40,1,1)</f>
        <v>0.27035288640610555</v>
      </c>
    </row>
    <row r="49" spans="1:3" x14ac:dyDescent="0.25">
      <c r="A49" t="s">
        <v>16</v>
      </c>
    </row>
    <row r="51" spans="1:3" x14ac:dyDescent="0.25">
      <c r="B51" t="s">
        <v>12</v>
      </c>
      <c r="C51" t="s">
        <v>13</v>
      </c>
    </row>
    <row r="52" spans="1:3" x14ac:dyDescent="0.25">
      <c r="A52" t="s">
        <v>15</v>
      </c>
      <c r="B52">
        <v>1.72</v>
      </c>
      <c r="C52">
        <v>8.99999999999999E-2</v>
      </c>
    </row>
    <row r="53" spans="1:3" x14ac:dyDescent="0.25">
      <c r="A53" t="s">
        <v>17</v>
      </c>
      <c r="B53">
        <v>0.97666666666666668</v>
      </c>
      <c r="C53">
        <v>0.17333333333333334</v>
      </c>
    </row>
  </sheetData>
  <phoneticPr fontId="1" type="noConversion"/>
  <pageMargins left="0.7" right="0.7" top="0.75" bottom="0.75" header="0.3" footer="0.3"/>
  <pageSetup paperSize="9" orientation="portrait" r:id="rId1"/>
  <ignoredErrors>
    <ignoredError sqref="B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2015-11-23T04:04:05Z</dcterms:created>
  <dcterms:modified xsi:type="dcterms:W3CDTF">2016-02-06T23:27:45Z</dcterms:modified>
</cp:coreProperties>
</file>